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TZ\Szkolenia\1. Platforma Wiedzy\Wizualizacja danych\Dla uczestników\"/>
    </mc:Choice>
  </mc:AlternateContent>
  <xr:revisionPtr revIDLastSave="0" documentId="13_ncr:1_{B384949F-6974-4A8B-9055-29D37C0A18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  <sheet name="1R" sheetId="5" state="hidden" r:id="rId2"/>
    <sheet name="Test" sheetId="8" state="hidden" r:id="rId3"/>
    <sheet name="2R" sheetId="4" state="hidden" r:id="rId4"/>
  </sheets>
  <externalReferences>
    <externalReference r:id="rId5"/>
    <externalReference r:id="rId6"/>
  </externalReferences>
  <definedNames>
    <definedName name="czas">OFFSET([1]Gantta!$C$2,0,0,COUNTA([1]Gantta!$C:$C)-1,1)</definedName>
    <definedName name="Kwartyl1">[2]Punkty!$B$3</definedName>
    <definedName name="Kwartyl3">[2]Punkty!$B$5</definedName>
    <definedName name="Maksimum">[2]Punkty!$B$6</definedName>
    <definedName name="Mediana">[2]Punkty!$B$4</definedName>
    <definedName name="Minimum">[2]Punkty!$B$2</definedName>
    <definedName name="start">OFFSET([1]Gantta!$B$2,0,0,COUNTA([1]Gantta!$B:$B)-1,1)</definedName>
    <definedName name="zadania">OFFSET([1]Gantta!$A$2,0,0,COUNTA([1]Gantta!$A:$A)-1,1)</definedName>
    <definedName name="Zakres">OFFSET('[1]15'!$B$1,'[1]15'!$A$6,0,1,7)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8" l="1"/>
  <c r="B22" i="8"/>
  <c r="D21" i="8"/>
  <c r="D20" i="8"/>
  <c r="D19" i="8"/>
  <c r="D18" i="8"/>
  <c r="D17" i="8"/>
  <c r="D16" i="8"/>
  <c r="D15" i="8"/>
</calcChain>
</file>

<file path=xl/sharedStrings.xml><?xml version="1.0" encoding="utf-8"?>
<sst xmlns="http://schemas.openxmlformats.org/spreadsheetml/2006/main" count="78" uniqueCount="62">
  <si>
    <t>3. Zastąpienie czarnych linii szarymi</t>
  </si>
  <si>
    <t>Przychody</t>
  </si>
  <si>
    <t>Miesiąc</t>
  </si>
  <si>
    <t>Zysk</t>
  </si>
  <si>
    <t>Sty</t>
  </si>
  <si>
    <t>Lut</t>
  </si>
  <si>
    <t>Mar</t>
  </si>
  <si>
    <t>Kwi</t>
  </si>
  <si>
    <t>Maj</t>
  </si>
  <si>
    <t>Cze</t>
  </si>
  <si>
    <t>Lip</t>
  </si>
  <si>
    <t>Sie</t>
  </si>
  <si>
    <t>Wrz</t>
  </si>
  <si>
    <t>Paź</t>
  </si>
  <si>
    <t>Lis</t>
  </si>
  <si>
    <t>Gru</t>
  </si>
  <si>
    <t>Grudzień</t>
  </si>
  <si>
    <t>Usuń zbędny atrament poprzez:</t>
  </si>
  <si>
    <t>1. Usunięcie tła, etykiet, linii siatki i legendy</t>
  </si>
  <si>
    <t>2. Zorientowanie etykiet osi poziomo</t>
  </si>
  <si>
    <t>Zadanie 1</t>
  </si>
  <si>
    <t>Północ</t>
  </si>
  <si>
    <t>Zachód</t>
  </si>
  <si>
    <t>Południe</t>
  </si>
  <si>
    <t>Wschód</t>
  </si>
  <si>
    <t>Plan</t>
  </si>
  <si>
    <t>Wykonanie</t>
  </si>
  <si>
    <t>Zadanie 2</t>
  </si>
  <si>
    <t>I kw.</t>
  </si>
  <si>
    <t>II kw.</t>
  </si>
  <si>
    <t>III kw.</t>
  </si>
  <si>
    <t>Zadanie 3</t>
  </si>
  <si>
    <t>Zmiana</t>
  </si>
  <si>
    <t>Firma A</t>
  </si>
  <si>
    <t>Firma B</t>
  </si>
  <si>
    <t>Firma C</t>
  </si>
  <si>
    <t>Firma D</t>
  </si>
  <si>
    <t>Firma E</t>
  </si>
  <si>
    <t>Firma F</t>
  </si>
  <si>
    <t>Pozostałe</t>
  </si>
  <si>
    <t>Suma</t>
  </si>
  <si>
    <t>Zadanie 4</t>
  </si>
  <si>
    <t>Zadanie 5</t>
  </si>
  <si>
    <t>Jan Kowalski</t>
  </si>
  <si>
    <t>Zenon Nowak</t>
  </si>
  <si>
    <t>Karol Iksiński</t>
  </si>
  <si>
    <t>Doświadczenie</t>
  </si>
  <si>
    <t>Komunikacja</t>
  </si>
  <si>
    <t>Przyjazność</t>
  </si>
  <si>
    <t>Wiedza</t>
  </si>
  <si>
    <t>Prezentacja</t>
  </si>
  <si>
    <t>Wykształcenie</t>
  </si>
  <si>
    <t>Zadanie 6</t>
  </si>
  <si>
    <t>IT</t>
  </si>
  <si>
    <t>HR</t>
  </si>
  <si>
    <t>Marketing</t>
  </si>
  <si>
    <t>Finanse</t>
  </si>
  <si>
    <t>Sprzedaż</t>
  </si>
  <si>
    <t>Operacje</t>
  </si>
  <si>
    <t>Zadanie 7</t>
  </si>
  <si>
    <t>Rok</t>
  </si>
  <si>
    <t>Marża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</si>
</sst>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mmm\ yy;@"/>
    <numFmt numFmtId="165" formatCode="0.0"/>
    <numFmt numFmtId="166" formatCode="0.0%"/>
  </numFmts>
  <fonts count="2" x14ac:knownFonts="1">
    <font>
      <sz val="11"/>
      <color theme="1"/>
      <name val="Arial"/>
      <family val="2"/>
      <charset val="238"/>
      <scheme val="minor"/>
    </font>
    <font>
      <b/>
      <sz val="11"/>
      <color theme="1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7" fontId="0" fillId="0" borderId="0" xfId="0" applyNumberFormat="1"/>
    <xf numFmtId="3" fontId="0" fillId="0" borderId="0" xfId="0" applyNumberFormat="1"/>
    <xf numFmtId="0" fontId="1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166" fontId="0" fillId="0" borderId="0" xfId="0" applyNumberFormat="1"/>
    <xf numFmtId="9" fontId="0" fillId="0" borderId="0" xfId="0" applyNumberFormat="1"/>
  </cellXfs>
  <cellStyles count="1">
    <cellStyle name="Normalny" xfId="0" builtinId="0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colors>
    <mruColors>
      <color rgb="FF9467BD"/>
      <color rgb="FF8C564B"/>
      <color rgb="FFD62728"/>
      <color rgb="FF2CA02C"/>
      <color rgb="FFFF7F0E"/>
      <color rgb="FF1F77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/>
              <a:t>Przychody</a:t>
            </a:r>
            <a:r>
              <a:rPr lang="pl-PL" baseline="0"/>
              <a:t> </a:t>
            </a:r>
            <a:r>
              <a:rPr lang="pl-PL"/>
              <a:t>(PLN)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Przychody</c:v>
          </c:tx>
          <c:spPr>
            <a:solidFill>
              <a:schemeClr val="accent1">
                <a:lumMod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dLbls>
            <c:numFmt formatCode="#,##0\ &quot;zł&quot;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'1'!$V$1:$AB$1</c:f>
              <c:numCache>
                <c:formatCode>mmm\-yy</c:formatCode>
                <c:ptCount val="7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</c:numCache>
            </c:numRef>
          </c:cat>
          <c:val>
            <c:numRef>
              <c:f>'1'!$V$2:$AB$2</c:f>
              <c:numCache>
                <c:formatCode>General</c:formatCode>
                <c:ptCount val="7"/>
                <c:pt idx="0">
                  <c:v>304903.47399999981</c:v>
                </c:pt>
                <c:pt idx="1">
                  <c:v>305295.52000000031</c:v>
                </c:pt>
                <c:pt idx="2">
                  <c:v>347028.9099999998</c:v>
                </c:pt>
                <c:pt idx="3">
                  <c:v>317713.14199999999</c:v>
                </c:pt>
                <c:pt idx="4">
                  <c:v>323809.75199999881</c:v>
                </c:pt>
                <c:pt idx="5">
                  <c:v>308053.98200000002</c:v>
                </c:pt>
                <c:pt idx="6">
                  <c:v>352702.17599999998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C-4CA5-8188-DAEE79DE0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9441416"/>
        <c:axId val="579446120"/>
      </c:barChart>
      <c:dateAx>
        <c:axId val="5794414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79446120"/>
        <c:crosses val="autoZero"/>
        <c:auto val="1"/>
        <c:lblOffset val="100"/>
        <c:baseTimeUnit val="months"/>
      </c:dateAx>
      <c:valAx>
        <c:axId val="57944612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79441416"/>
        <c:crosses val="autoZero"/>
        <c:crossBetween val="between"/>
      </c:valAx>
      <c:spPr>
        <a:solidFill>
          <a:schemeClr val="tx1">
            <a:lumMod val="50000"/>
            <a:lumOff val="50000"/>
          </a:schemeClr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2">
        <a:lumMod val="75000"/>
      </a:schemeClr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/>
              <a:t>Przychody</a:t>
            </a:r>
            <a:r>
              <a:rPr lang="pl-PL" baseline="0"/>
              <a:t> </a:t>
            </a:r>
            <a:r>
              <a:rPr lang="pl-PL"/>
              <a:t>(zł)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046877007506928"/>
          <c:y val="0.20661999027188457"/>
          <c:w val="0.82223519262889344"/>
          <c:h val="0.67036497445403076"/>
        </c:manualLayout>
      </c:layout>
      <c:barChart>
        <c:barDir val="col"/>
        <c:grouping val="clustered"/>
        <c:varyColors val="0"/>
        <c:ser>
          <c:idx val="0"/>
          <c:order val="0"/>
          <c:tx>
            <c:v>Przychody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numRef>
              <c:f>'1'!$V$1:$AB$1</c:f>
              <c:numCache>
                <c:formatCode>mmm\-yy</c:formatCode>
                <c:ptCount val="7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</c:numCache>
            </c:numRef>
          </c:cat>
          <c:val>
            <c:numRef>
              <c:f>'1'!$V$2:$AB$2</c:f>
              <c:numCache>
                <c:formatCode>General</c:formatCode>
                <c:ptCount val="7"/>
                <c:pt idx="0">
                  <c:v>304903.47399999981</c:v>
                </c:pt>
                <c:pt idx="1">
                  <c:v>305295.52000000031</c:v>
                </c:pt>
                <c:pt idx="2">
                  <c:v>347028.9099999998</c:v>
                </c:pt>
                <c:pt idx="3">
                  <c:v>317713.14199999999</c:v>
                </c:pt>
                <c:pt idx="4">
                  <c:v>323809.75199999881</c:v>
                </c:pt>
                <c:pt idx="5">
                  <c:v>308053.98200000002</c:v>
                </c:pt>
                <c:pt idx="6">
                  <c:v>352702.17599999998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34-4E61-84A7-71AF3C16C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91648"/>
        <c:axId val="8290080"/>
      </c:barChart>
      <c:dateAx>
        <c:axId val="829164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290080"/>
        <c:crosses val="autoZero"/>
        <c:auto val="1"/>
        <c:lblOffset val="100"/>
        <c:baseTimeUnit val="months"/>
      </c:dateAx>
      <c:valAx>
        <c:axId val="8290080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29164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Przychody i Zysk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'2R'!$B$1</c:f>
              <c:strCache>
                <c:ptCount val="1"/>
                <c:pt idx="0">
                  <c:v>Przychody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'2R'!$A$2:$A$13</c:f>
              <c:strCache>
                <c:ptCount val="12"/>
                <c:pt idx="0">
                  <c:v>Sty</c:v>
                </c:pt>
                <c:pt idx="1">
                  <c:v>Lut</c:v>
                </c:pt>
                <c:pt idx="2">
                  <c:v>Mar</c:v>
                </c:pt>
                <c:pt idx="3">
                  <c:v>Kwi</c:v>
                </c:pt>
                <c:pt idx="4">
                  <c:v>Maj</c:v>
                </c:pt>
                <c:pt idx="5">
                  <c:v>Cze</c:v>
                </c:pt>
                <c:pt idx="6">
                  <c:v>Lip</c:v>
                </c:pt>
                <c:pt idx="7">
                  <c:v>Sie</c:v>
                </c:pt>
                <c:pt idx="8">
                  <c:v>Wrz</c:v>
                </c:pt>
                <c:pt idx="9">
                  <c:v>Paź</c:v>
                </c:pt>
                <c:pt idx="10">
                  <c:v>Lis</c:v>
                </c:pt>
                <c:pt idx="11">
                  <c:v>Gru</c:v>
                </c:pt>
              </c:strCache>
            </c:strRef>
          </c:cat>
          <c:val>
            <c:numRef>
              <c:f>'2R'!$B$2:$B$13</c:f>
              <c:numCache>
                <c:formatCode>#,##0</c:formatCode>
                <c:ptCount val="12"/>
                <c:pt idx="0">
                  <c:v>1455580.9099999997</c:v>
                </c:pt>
                <c:pt idx="1">
                  <c:v>1234751.49</c:v>
                </c:pt>
                <c:pt idx="2">
                  <c:v>1598396.7999999996</c:v>
                </c:pt>
                <c:pt idx="3">
                  <c:v>2446435.8800000008</c:v>
                </c:pt>
                <c:pt idx="4">
                  <c:v>952166.42500000075</c:v>
                </c:pt>
                <c:pt idx="5">
                  <c:v>1180708.5150000006</c:v>
                </c:pt>
                <c:pt idx="6">
                  <c:v>1912333.6749999998</c:v>
                </c:pt>
                <c:pt idx="7">
                  <c:v>2760567.3899999978</c:v>
                </c:pt>
                <c:pt idx="8">
                  <c:v>1029234.8850000002</c:v>
                </c:pt>
                <c:pt idx="9">
                  <c:v>1498976.7100000002</c:v>
                </c:pt>
                <c:pt idx="10">
                  <c:v>1778627.4449999989</c:v>
                </c:pt>
                <c:pt idx="11">
                  <c:v>3500720.0900000003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BB-4FEC-B55E-39BFFCE5A7C3}"/>
            </c:ext>
          </c:extLst>
        </c:ser>
        <c:ser>
          <c:idx val="1"/>
          <c:order val="1"/>
          <c:tx>
            <c:strRef>
              <c:f>'2R'!$C$1</c:f>
              <c:strCache>
                <c:ptCount val="1"/>
                <c:pt idx="0">
                  <c:v>Zysk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'2R'!$A$2:$A$13</c:f>
              <c:strCache>
                <c:ptCount val="12"/>
                <c:pt idx="0">
                  <c:v>Sty</c:v>
                </c:pt>
                <c:pt idx="1">
                  <c:v>Lut</c:v>
                </c:pt>
                <c:pt idx="2">
                  <c:v>Mar</c:v>
                </c:pt>
                <c:pt idx="3">
                  <c:v>Kwi</c:v>
                </c:pt>
                <c:pt idx="4">
                  <c:v>Maj</c:v>
                </c:pt>
                <c:pt idx="5">
                  <c:v>Cze</c:v>
                </c:pt>
                <c:pt idx="6">
                  <c:v>Lip</c:v>
                </c:pt>
                <c:pt idx="7">
                  <c:v>Sie</c:v>
                </c:pt>
                <c:pt idx="8">
                  <c:v>Wrz</c:v>
                </c:pt>
                <c:pt idx="9">
                  <c:v>Paź</c:v>
                </c:pt>
                <c:pt idx="10">
                  <c:v>Lis</c:v>
                </c:pt>
                <c:pt idx="11">
                  <c:v>Gru</c:v>
                </c:pt>
              </c:strCache>
            </c:strRef>
          </c:cat>
          <c:val>
            <c:numRef>
              <c:f>'2R'!$C$2:$C$13</c:f>
              <c:numCache>
                <c:formatCode>#,##0</c:formatCode>
                <c:ptCount val="12"/>
                <c:pt idx="0">
                  <c:v>-108982.4648801001</c:v>
                </c:pt>
                <c:pt idx="1">
                  <c:v>122590.21619949999</c:v>
                </c:pt>
                <c:pt idx="2">
                  <c:v>218960.08216425008</c:v>
                </c:pt>
                <c:pt idx="3">
                  <c:v>514066.6541899002</c:v>
                </c:pt>
                <c:pt idx="4">
                  <c:v>-18316.160523500021</c:v>
                </c:pt>
                <c:pt idx="5">
                  <c:v>219186.27722845002</c:v>
                </c:pt>
                <c:pt idx="6">
                  <c:v>311101.65484194952</c:v>
                </c:pt>
                <c:pt idx="7">
                  <c:v>530495.32963630033</c:v>
                </c:pt>
                <c:pt idx="8">
                  <c:v>96777.527553000007</c:v>
                </c:pt>
                <c:pt idx="9">
                  <c:v>143918.57712049989</c:v>
                </c:pt>
                <c:pt idx="10">
                  <c:v>224900.53827254995</c:v>
                </c:pt>
                <c:pt idx="11">
                  <c:v>773660.86353324912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BB-4FEC-B55E-39BFFCE5A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8693288"/>
        <c:axId val="538692112"/>
      </c:lineChart>
      <c:catAx>
        <c:axId val="538693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8692112"/>
        <c:crosses val="autoZero"/>
        <c:auto val="1"/>
        <c:lblAlgn val="ctr"/>
        <c:lblOffset val="100"/>
        <c:noMultiLvlLbl val="0"/>
      </c:catAx>
      <c:valAx>
        <c:axId val="53869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8693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</xdr:row>
      <xdr:rowOff>61912</xdr:rowOff>
    </xdr:from>
    <xdr:to>
      <xdr:col>6</xdr:col>
      <xdr:colOff>581025</xdr:colOff>
      <xdr:row>15</xdr:row>
      <xdr:rowOff>138112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428625</xdr:colOff>
      <xdr:row>14</xdr:row>
      <xdr:rowOff>76200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297507</xdr:colOff>
      <xdr:row>37</xdr:row>
      <xdr:rowOff>0</xdr:rowOff>
    </xdr:from>
    <xdr:to>
      <xdr:col>22</xdr:col>
      <xdr:colOff>145107</xdr:colOff>
      <xdr:row>42</xdr:row>
      <xdr:rowOff>102071</xdr:rowOff>
    </xdr:to>
    <xdr:sp macro="" textlink="">
      <xdr:nvSpPr>
        <xdr:cNvPr id="2" name="Tytuł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Grp="1"/>
        </xdr:cNvSpPr>
      </xdr:nvSpPr>
      <xdr:spPr>
        <a:xfrm>
          <a:off x="7336482" y="7048500"/>
          <a:ext cx="7772400" cy="1054571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0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endParaRPr lang="pl-PL"/>
        </a:p>
      </xdr:txBody>
    </xdr:sp>
    <xdr:clientData/>
  </xdr:twoCellAnchor>
  <xdr:twoCellAnchor>
    <xdr:from>
      <xdr:col>10</xdr:col>
      <xdr:colOff>373707</xdr:colOff>
      <xdr:row>44</xdr:row>
      <xdr:rowOff>6821</xdr:rowOff>
    </xdr:from>
    <xdr:to>
      <xdr:col>21</xdr:col>
      <xdr:colOff>68907</xdr:colOff>
      <xdr:row>50</xdr:row>
      <xdr:rowOff>0</xdr:rowOff>
    </xdr:to>
    <xdr:sp macro="" textlink="">
      <xdr:nvSpPr>
        <xdr:cNvPr id="3" name="Podtytuł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Grp="1"/>
        </xdr:cNvSpPr>
      </xdr:nvSpPr>
      <xdr:spPr>
        <a:xfrm>
          <a:off x="8022282" y="8388821"/>
          <a:ext cx="6400800" cy="1136179"/>
        </a:xfrm>
        <a:prstGeom prst="rect">
          <a:avLst/>
        </a:prstGeom>
      </xdr:spPr>
      <xdr:txBody>
        <a:bodyPr vert="horz" wrap="square" lIns="91440" tIns="45720" rIns="91440" bIns="45720" rtlCol="0">
          <a:normAutofit/>
        </a:bodyPr>
        <a:lstStyle>
          <a:lvl1pPr marL="0" indent="0" algn="ctr" defTabSz="914400" rtl="0" eaLnBrk="1" latinLnBrk="0" hangingPunct="1">
            <a:spcBef>
              <a:spcPct val="20000"/>
            </a:spcBef>
            <a:buFont typeface="Arial" pitchFamily="34" charset="0"/>
            <a:buNone/>
            <a:defRPr sz="32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1pPr>
          <a:lvl2pPr marL="457200" indent="0" algn="ctr" defTabSz="914400" rtl="0" eaLnBrk="1" latinLnBrk="0" hangingPunct="1">
            <a:spcBef>
              <a:spcPct val="20000"/>
            </a:spcBef>
            <a:buFont typeface="Arial" pitchFamily="34" charset="0"/>
            <a:buNone/>
            <a:defRPr sz="28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2pPr>
          <a:lvl3pPr marL="914400" indent="0" algn="ctr" defTabSz="914400" rtl="0" eaLnBrk="1" latinLnBrk="0" hangingPunct="1">
            <a:spcBef>
              <a:spcPct val="20000"/>
            </a:spcBef>
            <a:buFont typeface="Arial" pitchFamily="34" charset="0"/>
            <a:buNone/>
            <a:defRPr sz="24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3pPr>
          <a:lvl4pPr marL="1371600" indent="0" algn="ctr" defTabSz="914400" rtl="0" eaLnBrk="1" latinLnBrk="0" hangingPunct="1">
            <a:spcBef>
              <a:spcPct val="20000"/>
            </a:spcBef>
            <a:buFont typeface="Arial" pitchFamily="34" charset="0"/>
            <a:buNone/>
            <a:defRPr sz="20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4pPr>
          <a:lvl5pPr marL="1828800" indent="0" algn="ctr" defTabSz="914400" rtl="0" eaLnBrk="1" latinLnBrk="0" hangingPunct="1">
            <a:spcBef>
              <a:spcPct val="20000"/>
            </a:spcBef>
            <a:buFont typeface="Arial" pitchFamily="34" charset="0"/>
            <a:buNone/>
            <a:defRPr sz="20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5pPr>
          <a:lvl6pPr marL="2286000" indent="0" algn="ctr" defTabSz="914400" rtl="0" eaLnBrk="1" latinLnBrk="0" hangingPunct="1">
            <a:spcBef>
              <a:spcPct val="20000"/>
            </a:spcBef>
            <a:buFont typeface="Arial" pitchFamily="34" charset="0"/>
            <a:buNone/>
            <a:defRPr sz="20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6pPr>
          <a:lvl7pPr marL="2743200" indent="0" algn="ctr" defTabSz="914400" rtl="0" eaLnBrk="1" latinLnBrk="0" hangingPunct="1">
            <a:spcBef>
              <a:spcPct val="20000"/>
            </a:spcBef>
            <a:buFont typeface="Arial" pitchFamily="34" charset="0"/>
            <a:buNone/>
            <a:defRPr sz="20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7pPr>
          <a:lvl8pPr marL="3200400" indent="0" algn="ctr" defTabSz="914400" rtl="0" eaLnBrk="1" latinLnBrk="0" hangingPunct="1">
            <a:spcBef>
              <a:spcPct val="20000"/>
            </a:spcBef>
            <a:buFont typeface="Arial" pitchFamily="34" charset="0"/>
            <a:buNone/>
            <a:defRPr sz="20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8pPr>
          <a:lvl9pPr marL="3657600" indent="0" algn="ctr" defTabSz="914400" rtl="0" eaLnBrk="1" latinLnBrk="0" hangingPunct="1">
            <a:spcBef>
              <a:spcPct val="20000"/>
            </a:spcBef>
            <a:buFont typeface="Arial" pitchFamily="34" charset="0"/>
            <a:buNone/>
            <a:defRPr sz="20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9pPr>
        </a:lstStyle>
        <a:p>
          <a:endParaRPr lang="pl-PL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10</xdr:row>
      <xdr:rowOff>4762</xdr:rowOff>
    </xdr:from>
    <xdr:to>
      <xdr:col>10</xdr:col>
      <xdr:colOff>381000</xdr:colOff>
      <xdr:row>25</xdr:row>
      <xdr:rowOff>33337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6.Szkolenia\01.Skuteczna%20komunikacja%20liczb\000.&#262;WICZENIA\&#262;wiczenia\&#262;wiczenia_v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kuteczneraporty.pl/wp-content/uploads/2011/01/wykres-pude&#322;kowy-w-excel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Test"/>
      <sheetName val="4"/>
      <sheetName val="Arkusz1"/>
      <sheetName val="Arkusz2"/>
      <sheetName val="Arkusz3"/>
      <sheetName val="5"/>
      <sheetName val="6"/>
      <sheetName val="7"/>
      <sheetName val="8a"/>
      <sheetName val="8b"/>
      <sheetName val="9"/>
      <sheetName val="10"/>
      <sheetName val="11"/>
      <sheetName val="12"/>
      <sheetName val="13"/>
      <sheetName val="14"/>
      <sheetName val="15"/>
      <sheetName val="16"/>
      <sheetName val="Paleta"/>
      <sheetName val="Pudełkowy"/>
      <sheetName val="Kaskadowy"/>
      <sheetName val="Gantta"/>
      <sheetName val="Pociskowy"/>
    </sheetNames>
    <sheetDataSet>
      <sheetData sheetId="0">
        <row r="1">
          <cell r="V1">
            <v>40909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Warszawa</v>
          </cell>
        </row>
        <row r="6">
          <cell r="A6">
            <v>1</v>
          </cell>
        </row>
      </sheetData>
      <sheetData sheetId="20"/>
      <sheetData sheetId="21"/>
      <sheetData sheetId="22"/>
      <sheetData sheetId="23"/>
      <sheetData sheetId="24">
        <row r="1">
          <cell r="A1" t="str">
            <v>Zadania</v>
          </cell>
          <cell r="B1" t="str">
            <v>Start</v>
          </cell>
          <cell r="C1" t="str">
            <v>Czas trwania</v>
          </cell>
        </row>
        <row r="2">
          <cell r="A2" t="str">
            <v>Zadanie1</v>
          </cell>
          <cell r="B2">
            <v>40521</v>
          </cell>
          <cell r="C2">
            <v>3</v>
          </cell>
        </row>
        <row r="3">
          <cell r="A3" t="str">
            <v>Zadanie2</v>
          </cell>
          <cell r="B3">
            <v>40523</v>
          </cell>
          <cell r="C3">
            <v>6</v>
          </cell>
        </row>
        <row r="4">
          <cell r="A4" t="str">
            <v>Zadanie3</v>
          </cell>
          <cell r="B4">
            <v>40530</v>
          </cell>
          <cell r="C4">
            <v>30</v>
          </cell>
        </row>
        <row r="5">
          <cell r="A5" t="str">
            <v>Zadanie4</v>
          </cell>
          <cell r="B5">
            <v>40566</v>
          </cell>
          <cell r="C5">
            <v>8</v>
          </cell>
        </row>
        <row r="6">
          <cell r="A6" t="str">
            <v>Zadanie5</v>
          </cell>
          <cell r="B6">
            <v>40575</v>
          </cell>
          <cell r="C6">
            <v>2</v>
          </cell>
        </row>
        <row r="7">
          <cell r="A7" t="str">
            <v>Zadanie6</v>
          </cell>
          <cell r="B7">
            <v>40577</v>
          </cell>
          <cell r="C7">
            <v>2</v>
          </cell>
        </row>
        <row r="8">
          <cell r="A8" t="str">
            <v>Zadanie7</v>
          </cell>
          <cell r="B8">
            <v>40579</v>
          </cell>
          <cell r="C8">
            <v>4</v>
          </cell>
        </row>
        <row r="9">
          <cell r="A9" t="str">
            <v>Zadanie8</v>
          </cell>
          <cell r="B9">
            <v>40584</v>
          </cell>
          <cell r="C9">
            <v>10</v>
          </cell>
        </row>
        <row r="10">
          <cell r="A10" t="str">
            <v>Zadanie9</v>
          </cell>
          <cell r="B10">
            <v>40592</v>
          </cell>
          <cell r="C10">
            <v>10</v>
          </cell>
        </row>
      </sheetData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ykres pudełkowy"/>
      <sheetName val="Punkty"/>
    </sheetNames>
    <sheetDataSet>
      <sheetData sheetId="0">
        <row r="1">
          <cell r="B1" t="str">
            <v>Kw. 1</v>
          </cell>
        </row>
      </sheetData>
      <sheetData sheetId="1">
        <row r="2">
          <cell r="B2">
            <v>1</v>
          </cell>
        </row>
        <row r="3">
          <cell r="B3">
            <v>1</v>
          </cell>
        </row>
        <row r="4">
          <cell r="B4">
            <v>1</v>
          </cell>
        </row>
        <row r="5">
          <cell r="B5">
            <v>1</v>
          </cell>
        </row>
        <row r="6">
          <cell r="B6">
            <v>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1:C13" totalsRowShown="0">
  <autoFilter ref="A1:C13" xr:uid="{00000000-0009-0000-0100-000002000000}"/>
  <tableColumns count="3">
    <tableColumn id="1" xr3:uid="{00000000-0010-0000-0000-000001000000}" name="Miesiąc"/>
    <tableColumn id="2" xr3:uid="{00000000-0010-0000-0000-000002000000}" name="Przychody" dataDxfId="1"/>
    <tableColumn id="3" xr3:uid="{00000000-0010-0000-0000-000003000000}" name="Zysk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Raporty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F77B4"/>
      </a:accent1>
      <a:accent2>
        <a:srgbClr val="FF7F0E"/>
      </a:accent2>
      <a:accent3>
        <a:srgbClr val="2CA02C"/>
      </a:accent3>
      <a:accent4>
        <a:srgbClr val="D62728"/>
      </a:accent4>
      <a:accent5>
        <a:srgbClr val="9467BD"/>
      </a:accent5>
      <a:accent6>
        <a:srgbClr val="8C564B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ubtelne kształty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1:AG5"/>
  <sheetViews>
    <sheetView showGridLines="0" tabSelected="1" zoomScale="85" zoomScaleNormal="85" workbookViewId="0">
      <selection activeCell="J29" sqref="J28:J29"/>
    </sheetView>
  </sheetViews>
  <sheetFormatPr defaultRowHeight="14.25" x14ac:dyDescent="0.2"/>
  <cols>
    <col min="14" max="21" width="3.875" customWidth="1"/>
    <col min="22" max="28" width="9.25" bestFit="1" customWidth="1"/>
  </cols>
  <sheetData>
    <row r="1" spans="9:33" x14ac:dyDescent="0.2">
      <c r="P1" s="1"/>
      <c r="Q1" s="1"/>
      <c r="R1" s="1"/>
      <c r="S1" s="1"/>
      <c r="T1" s="1"/>
      <c r="U1" s="1"/>
      <c r="V1" s="2">
        <v>45292</v>
      </c>
      <c r="W1" s="2">
        <v>45323</v>
      </c>
      <c r="X1" s="2">
        <v>45352</v>
      </c>
      <c r="Y1" s="2">
        <v>45383</v>
      </c>
      <c r="Z1" s="2">
        <v>45413</v>
      </c>
      <c r="AA1" s="2">
        <v>45444</v>
      </c>
      <c r="AB1" s="2">
        <v>45474</v>
      </c>
      <c r="AC1" s="2">
        <v>45505</v>
      </c>
      <c r="AD1" s="2">
        <v>45536</v>
      </c>
      <c r="AE1" s="2">
        <v>45566</v>
      </c>
      <c r="AF1" s="2">
        <v>45597</v>
      </c>
      <c r="AG1" s="2">
        <v>45627</v>
      </c>
    </row>
    <row r="2" spans="9:33" x14ac:dyDescent="0.2">
      <c r="I2" t="s">
        <v>17</v>
      </c>
      <c r="V2">
        <v>304903.47399999981</v>
      </c>
      <c r="W2">
        <v>305295.52000000031</v>
      </c>
      <c r="X2">
        <v>347028.9099999998</v>
      </c>
      <c r="Y2">
        <v>317713.14199999999</v>
      </c>
      <c r="Z2">
        <v>323809.75199999881</v>
      </c>
      <c r="AA2">
        <v>308053.98200000002</v>
      </c>
      <c r="AB2">
        <v>352702.17599999998</v>
      </c>
      <c r="AC2">
        <v>352702.17599999998</v>
      </c>
      <c r="AD2">
        <v>352702.17599999998</v>
      </c>
      <c r="AE2">
        <v>352702.17599999998</v>
      </c>
      <c r="AF2">
        <v>352702.17599999998</v>
      </c>
      <c r="AG2">
        <v>352702.17599999998</v>
      </c>
    </row>
    <row r="3" spans="9:33" x14ac:dyDescent="0.2">
      <c r="I3" t="s">
        <v>18</v>
      </c>
    </row>
    <row r="4" spans="9:33" x14ac:dyDescent="0.2">
      <c r="I4" t="s">
        <v>19</v>
      </c>
    </row>
    <row r="5" spans="9:33" x14ac:dyDescent="0.2">
      <c r="I5" t="s">
        <v>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workbookViewId="0"/>
  </sheetViews>
  <sheetFormatPr defaultRowHeight="14.2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workbookViewId="0"/>
  </sheetViews>
  <sheetFormatPr defaultRowHeight="14.25" x14ac:dyDescent="0.2"/>
  <cols>
    <col min="1" max="1" width="12.625" bestFit="1" customWidth="1"/>
    <col min="2" max="7" width="10.625" customWidth="1"/>
  </cols>
  <sheetData>
    <row r="1" spans="1:5" ht="15" x14ac:dyDescent="0.25">
      <c r="A1" s="4" t="s">
        <v>20</v>
      </c>
    </row>
    <row r="2" spans="1:5" x14ac:dyDescent="0.2">
      <c r="B2" s="5" t="s">
        <v>21</v>
      </c>
      <c r="C2" s="5" t="s">
        <v>22</v>
      </c>
      <c r="D2" s="5" t="s">
        <v>23</v>
      </c>
      <c r="E2" s="5" t="s">
        <v>24</v>
      </c>
    </row>
    <row r="3" spans="1:5" x14ac:dyDescent="0.2">
      <c r="A3" t="s">
        <v>25</v>
      </c>
      <c r="B3" s="5">
        <v>50000</v>
      </c>
      <c r="C3" s="5">
        <v>80000</v>
      </c>
      <c r="D3" s="5">
        <v>60000</v>
      </c>
      <c r="E3" s="5">
        <v>90000</v>
      </c>
    </row>
    <row r="4" spans="1:5" x14ac:dyDescent="0.2">
      <c r="A4" t="s">
        <v>26</v>
      </c>
      <c r="B4" s="5">
        <v>45000</v>
      </c>
      <c r="C4" s="5">
        <v>60000</v>
      </c>
      <c r="D4" s="5">
        <v>50000</v>
      </c>
      <c r="E4" s="5">
        <v>65000</v>
      </c>
    </row>
    <row r="5" spans="1:5" x14ac:dyDescent="0.2">
      <c r="B5" s="5"/>
      <c r="C5" s="5"/>
      <c r="D5" s="5"/>
      <c r="E5" s="5"/>
    </row>
    <row r="6" spans="1:5" ht="15" x14ac:dyDescent="0.25">
      <c r="A6" s="4" t="s">
        <v>27</v>
      </c>
    </row>
    <row r="7" spans="1:5" x14ac:dyDescent="0.2">
      <c r="B7" s="5" t="s">
        <v>28</v>
      </c>
      <c r="C7" s="5" t="s">
        <v>29</v>
      </c>
      <c r="D7" s="5" t="s">
        <v>30</v>
      </c>
    </row>
    <row r="8" spans="1:5" x14ac:dyDescent="0.2">
      <c r="A8" t="s">
        <v>23</v>
      </c>
      <c r="B8">
        <v>163000</v>
      </c>
      <c r="C8">
        <v>115000</v>
      </c>
      <c r="D8">
        <v>98000</v>
      </c>
    </row>
    <row r="9" spans="1:5" x14ac:dyDescent="0.2">
      <c r="A9" t="s">
        <v>21</v>
      </c>
      <c r="B9">
        <v>153000</v>
      </c>
      <c r="C9">
        <v>95000</v>
      </c>
      <c r="D9">
        <v>102000</v>
      </c>
    </row>
    <row r="10" spans="1:5" x14ac:dyDescent="0.2">
      <c r="A10" t="s">
        <v>22</v>
      </c>
      <c r="B10">
        <v>128000</v>
      </c>
      <c r="C10">
        <v>90307</v>
      </c>
      <c r="D10">
        <v>94000</v>
      </c>
    </row>
    <row r="11" spans="1:5" x14ac:dyDescent="0.2">
      <c r="A11" t="s">
        <v>24</v>
      </c>
      <c r="B11">
        <v>150000</v>
      </c>
      <c r="C11">
        <v>130521</v>
      </c>
      <c r="D11">
        <v>111227</v>
      </c>
    </row>
    <row r="13" spans="1:5" ht="15" x14ac:dyDescent="0.25">
      <c r="A13" s="4" t="s">
        <v>31</v>
      </c>
    </row>
    <row r="14" spans="1:5" x14ac:dyDescent="0.2">
      <c r="B14">
        <v>2009</v>
      </c>
      <c r="C14">
        <v>2010</v>
      </c>
      <c r="D14" s="5" t="s">
        <v>32</v>
      </c>
    </row>
    <row r="15" spans="1:5" x14ac:dyDescent="0.2">
      <c r="A15" t="s">
        <v>33</v>
      </c>
      <c r="B15" s="6">
        <v>80</v>
      </c>
      <c r="C15" s="6">
        <v>85.106382978723417</v>
      </c>
      <c r="D15" s="7">
        <f>C15/B15-1</f>
        <v>6.3829787234042756E-2</v>
      </c>
    </row>
    <row r="16" spans="1:5" x14ac:dyDescent="0.2">
      <c r="A16" t="s">
        <v>34</v>
      </c>
      <c r="B16" s="6">
        <v>55</v>
      </c>
      <c r="C16" s="6">
        <v>58.51063829787234</v>
      </c>
      <c r="D16" s="7">
        <f t="shared" ref="D16:D21" si="0">C16/B16-1</f>
        <v>6.3829787234042534E-2</v>
      </c>
    </row>
    <row r="17" spans="1:7" x14ac:dyDescent="0.2">
      <c r="A17" t="s">
        <v>35</v>
      </c>
      <c r="B17" s="6">
        <v>160</v>
      </c>
      <c r="C17" s="6">
        <v>170.21276595744683</v>
      </c>
      <c r="D17" s="7">
        <f t="shared" si="0"/>
        <v>6.3829787234042756E-2</v>
      </c>
    </row>
    <row r="18" spans="1:7" x14ac:dyDescent="0.2">
      <c r="A18" t="s">
        <v>36</v>
      </c>
      <c r="B18" s="6">
        <v>20</v>
      </c>
      <c r="C18" s="6">
        <v>21.276595744680854</v>
      </c>
      <c r="D18" s="7">
        <f t="shared" si="0"/>
        <v>6.3829787234042756E-2</v>
      </c>
    </row>
    <row r="19" spans="1:7" x14ac:dyDescent="0.2">
      <c r="A19" t="s">
        <v>37</v>
      </c>
      <c r="B19" s="6">
        <v>70</v>
      </c>
      <c r="C19" s="6">
        <v>74.468085106382986</v>
      </c>
      <c r="D19" s="7">
        <f t="shared" si="0"/>
        <v>6.3829787234042756E-2</v>
      </c>
    </row>
    <row r="20" spans="1:7" x14ac:dyDescent="0.2">
      <c r="A20" t="s">
        <v>38</v>
      </c>
      <c r="B20" s="6">
        <v>30</v>
      </c>
      <c r="C20" s="6">
        <v>0</v>
      </c>
      <c r="D20" s="7">
        <f t="shared" si="0"/>
        <v>-1</v>
      </c>
    </row>
    <row r="21" spans="1:7" x14ac:dyDescent="0.2">
      <c r="A21" t="s">
        <v>39</v>
      </c>
      <c r="B21" s="6">
        <v>85</v>
      </c>
      <c r="C21" s="6">
        <v>90.425531914893625</v>
      </c>
      <c r="D21" s="7">
        <f t="shared" si="0"/>
        <v>6.3829787234042756E-2</v>
      </c>
    </row>
    <row r="22" spans="1:7" x14ac:dyDescent="0.2">
      <c r="A22" t="s">
        <v>40</v>
      </c>
      <c r="B22">
        <f>SUM(B15:B21)</f>
        <v>500</v>
      </c>
      <c r="C22">
        <f>SUM(C15:C21)</f>
        <v>500</v>
      </c>
    </row>
    <row r="23" spans="1:7" x14ac:dyDescent="0.2">
      <c r="B23" s="8"/>
      <c r="C23" s="8"/>
    </row>
    <row r="24" spans="1:7" ht="15" x14ac:dyDescent="0.25">
      <c r="A24" s="4" t="s">
        <v>41</v>
      </c>
      <c r="B24" s="8"/>
      <c r="C24" s="8"/>
    </row>
    <row r="25" spans="1:7" x14ac:dyDescent="0.2">
      <c r="B25" s="5" t="s">
        <v>4</v>
      </c>
      <c r="C25" s="5" t="s">
        <v>5</v>
      </c>
      <c r="D25" s="5" t="s">
        <v>6</v>
      </c>
      <c r="E25" s="5" t="s">
        <v>7</v>
      </c>
      <c r="F25" s="5" t="s">
        <v>8</v>
      </c>
      <c r="G25" s="5" t="s">
        <v>9</v>
      </c>
    </row>
    <row r="26" spans="1:7" x14ac:dyDescent="0.2">
      <c r="A26" t="s">
        <v>25</v>
      </c>
      <c r="B26" s="5">
        <v>42300</v>
      </c>
      <c r="C26" s="5">
        <v>49200</v>
      </c>
      <c r="D26" s="5">
        <v>56231</v>
      </c>
      <c r="E26" s="5">
        <v>44611</v>
      </c>
      <c r="F26" s="5">
        <v>49000</v>
      </c>
      <c r="G26" s="5">
        <v>55322</v>
      </c>
    </row>
    <row r="27" spans="1:7" x14ac:dyDescent="0.2">
      <c r="A27" t="s">
        <v>26</v>
      </c>
      <c r="B27" s="5">
        <v>44860</v>
      </c>
      <c r="C27" s="5">
        <v>44200</v>
      </c>
      <c r="D27" s="5">
        <v>50200</v>
      </c>
      <c r="E27" s="5">
        <v>43611</v>
      </c>
      <c r="F27" s="5">
        <v>49000</v>
      </c>
      <c r="G27" s="5">
        <v>48987</v>
      </c>
    </row>
    <row r="29" spans="1:7" ht="15" x14ac:dyDescent="0.25">
      <c r="A29" s="4" t="s">
        <v>42</v>
      </c>
    </row>
    <row r="30" spans="1:7" x14ac:dyDescent="0.2">
      <c r="B30" t="s">
        <v>43</v>
      </c>
      <c r="C30" t="s">
        <v>44</v>
      </c>
      <c r="D30" t="s">
        <v>45</v>
      </c>
    </row>
    <row r="31" spans="1:7" x14ac:dyDescent="0.2">
      <c r="A31" t="s">
        <v>46</v>
      </c>
      <c r="B31">
        <v>4</v>
      </c>
      <c r="C31">
        <v>3</v>
      </c>
      <c r="D31">
        <v>4</v>
      </c>
    </row>
    <row r="32" spans="1:7" x14ac:dyDescent="0.2">
      <c r="A32" t="s">
        <v>47</v>
      </c>
      <c r="B32">
        <v>6</v>
      </c>
      <c r="C32">
        <v>6</v>
      </c>
      <c r="D32">
        <v>4</v>
      </c>
    </row>
    <row r="33" spans="1:4" x14ac:dyDescent="0.2">
      <c r="A33" t="s">
        <v>48</v>
      </c>
      <c r="B33">
        <v>2</v>
      </c>
      <c r="C33">
        <v>1</v>
      </c>
      <c r="D33">
        <v>6</v>
      </c>
    </row>
    <row r="34" spans="1:4" x14ac:dyDescent="0.2">
      <c r="A34" t="s">
        <v>49</v>
      </c>
      <c r="B34">
        <v>5</v>
      </c>
      <c r="C34">
        <v>5</v>
      </c>
      <c r="D34">
        <v>2</v>
      </c>
    </row>
    <row r="35" spans="1:4" x14ac:dyDescent="0.2">
      <c r="A35" t="s">
        <v>50</v>
      </c>
      <c r="B35">
        <v>8</v>
      </c>
      <c r="C35">
        <v>4</v>
      </c>
      <c r="D35">
        <v>3</v>
      </c>
    </row>
    <row r="36" spans="1:4" x14ac:dyDescent="0.2">
      <c r="A36" t="s">
        <v>51</v>
      </c>
      <c r="B36">
        <v>2</v>
      </c>
      <c r="C36">
        <v>5</v>
      </c>
      <c r="D36">
        <v>6</v>
      </c>
    </row>
    <row r="38" spans="1:4" ht="15" x14ac:dyDescent="0.25">
      <c r="A38" s="4" t="s">
        <v>52</v>
      </c>
    </row>
    <row r="39" spans="1:4" x14ac:dyDescent="0.2">
      <c r="B39">
        <v>2009</v>
      </c>
      <c r="C39">
        <v>2010</v>
      </c>
    </row>
    <row r="40" spans="1:4" x14ac:dyDescent="0.2">
      <c r="A40" t="s">
        <v>53</v>
      </c>
      <c r="B40">
        <v>20</v>
      </c>
      <c r="C40">
        <v>16</v>
      </c>
    </row>
    <row r="41" spans="1:4" x14ac:dyDescent="0.2">
      <c r="A41" t="s">
        <v>54</v>
      </c>
      <c r="B41">
        <v>89</v>
      </c>
      <c r="C41">
        <v>90</v>
      </c>
    </row>
    <row r="42" spans="1:4" x14ac:dyDescent="0.2">
      <c r="A42" t="s">
        <v>55</v>
      </c>
      <c r="B42">
        <v>25</v>
      </c>
      <c r="C42">
        <v>23</v>
      </c>
    </row>
    <row r="43" spans="1:4" x14ac:dyDescent="0.2">
      <c r="A43" t="s">
        <v>56</v>
      </c>
      <c r="B43">
        <v>110</v>
      </c>
      <c r="C43">
        <v>98</v>
      </c>
    </row>
    <row r="44" spans="1:4" x14ac:dyDescent="0.2">
      <c r="A44" t="s">
        <v>57</v>
      </c>
      <c r="B44">
        <v>83</v>
      </c>
      <c r="C44">
        <v>110</v>
      </c>
    </row>
    <row r="45" spans="1:4" x14ac:dyDescent="0.2">
      <c r="A45" t="s">
        <v>58</v>
      </c>
      <c r="B45">
        <v>83</v>
      </c>
      <c r="C45">
        <v>60</v>
      </c>
    </row>
    <row r="47" spans="1:4" ht="15" x14ac:dyDescent="0.25">
      <c r="A47" s="4" t="s">
        <v>59</v>
      </c>
    </row>
    <row r="48" spans="1:4" x14ac:dyDescent="0.2">
      <c r="A48" s="5" t="s">
        <v>60</v>
      </c>
      <c r="B48" s="5" t="s">
        <v>1</v>
      </c>
      <c r="C48" s="5" t="s">
        <v>61</v>
      </c>
      <c r="D48" s="5" t="s">
        <v>3</v>
      </c>
    </row>
    <row r="49" spans="1:4" x14ac:dyDescent="0.2">
      <c r="A49">
        <v>2009</v>
      </c>
      <c r="B49" s="5">
        <v>150</v>
      </c>
      <c r="C49" s="5">
        <v>32</v>
      </c>
      <c r="D49" s="5">
        <v>2</v>
      </c>
    </row>
    <row r="50" spans="1:4" x14ac:dyDescent="0.2">
      <c r="A50">
        <v>2010</v>
      </c>
      <c r="B50" s="5">
        <v>300</v>
      </c>
      <c r="C50" s="5">
        <v>78</v>
      </c>
      <c r="D50" s="5">
        <v>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showGridLines="0" workbookViewId="0"/>
  </sheetViews>
  <sheetFormatPr defaultColWidth="12.375" defaultRowHeight="14.25" x14ac:dyDescent="0.2"/>
  <sheetData>
    <row r="1" spans="1:7" x14ac:dyDescent="0.2">
      <c r="A1" t="s">
        <v>2</v>
      </c>
      <c r="B1" t="s">
        <v>1</v>
      </c>
      <c r="C1" t="s">
        <v>3</v>
      </c>
      <c r="F1" t="s">
        <v>1</v>
      </c>
      <c r="G1" t="s">
        <v>3</v>
      </c>
    </row>
    <row r="2" spans="1:7" x14ac:dyDescent="0.2">
      <c r="A2" t="s">
        <v>4</v>
      </c>
      <c r="B2" s="3">
        <v>1455580.9099999997</v>
      </c>
      <c r="C2" s="3">
        <v>-108982.4648801001</v>
      </c>
      <c r="E2" t="s">
        <v>16</v>
      </c>
      <c r="F2" s="3">
        <v>3500720.0900000003</v>
      </c>
      <c r="G2" s="3">
        <v>773660.86353324912</v>
      </c>
    </row>
    <row r="3" spans="1:7" x14ac:dyDescent="0.2">
      <c r="A3" t="s">
        <v>5</v>
      </c>
      <c r="B3" s="3">
        <v>1234751.49</v>
      </c>
      <c r="C3" s="3">
        <v>122590.21619949999</v>
      </c>
    </row>
    <row r="4" spans="1:7" x14ac:dyDescent="0.2">
      <c r="A4" t="s">
        <v>6</v>
      </c>
      <c r="B4" s="3">
        <v>1598396.7999999996</v>
      </c>
      <c r="C4" s="3">
        <v>218960.08216425008</v>
      </c>
    </row>
    <row r="5" spans="1:7" x14ac:dyDescent="0.2">
      <c r="A5" t="s">
        <v>7</v>
      </c>
      <c r="B5" s="3">
        <v>2446435.8800000008</v>
      </c>
      <c r="C5" s="3">
        <v>514066.6541899002</v>
      </c>
    </row>
    <row r="6" spans="1:7" x14ac:dyDescent="0.2">
      <c r="A6" t="s">
        <v>8</v>
      </c>
      <c r="B6" s="3">
        <v>952166.42500000075</v>
      </c>
      <c r="C6" s="3">
        <v>-18316.160523500021</v>
      </c>
    </row>
    <row r="7" spans="1:7" x14ac:dyDescent="0.2">
      <c r="A7" t="s">
        <v>9</v>
      </c>
      <c r="B7" s="3">
        <v>1180708.5150000006</v>
      </c>
      <c r="C7" s="3">
        <v>219186.27722845002</v>
      </c>
    </row>
    <row r="8" spans="1:7" x14ac:dyDescent="0.2">
      <c r="A8" t="s">
        <v>10</v>
      </c>
      <c r="B8" s="3">
        <v>1912333.6749999998</v>
      </c>
      <c r="C8" s="3">
        <v>311101.65484194952</v>
      </c>
    </row>
    <row r="9" spans="1:7" x14ac:dyDescent="0.2">
      <c r="A9" t="s">
        <v>11</v>
      </c>
      <c r="B9" s="3">
        <v>2760567.3899999978</v>
      </c>
      <c r="C9" s="3">
        <v>530495.32963630033</v>
      </c>
    </row>
    <row r="10" spans="1:7" x14ac:dyDescent="0.2">
      <c r="A10" t="s">
        <v>12</v>
      </c>
      <c r="B10" s="3">
        <v>1029234.8850000002</v>
      </c>
      <c r="C10" s="3">
        <v>96777.527553000007</v>
      </c>
    </row>
    <row r="11" spans="1:7" x14ac:dyDescent="0.2">
      <c r="A11" t="s">
        <v>13</v>
      </c>
      <c r="B11" s="3">
        <v>1498976.7100000002</v>
      </c>
      <c r="C11" s="3">
        <v>143918.57712049989</v>
      </c>
    </row>
    <row r="12" spans="1:7" x14ac:dyDescent="0.2">
      <c r="A12" t="s">
        <v>14</v>
      </c>
      <c r="B12" s="3">
        <v>1778627.4449999989</v>
      </c>
      <c r="C12" s="3">
        <v>224900.53827254995</v>
      </c>
    </row>
    <row r="13" spans="1:7" x14ac:dyDescent="0.2">
      <c r="A13" t="s">
        <v>15</v>
      </c>
      <c r="B13" s="3">
        <v>3500720.0900000003</v>
      </c>
      <c r="C13" s="3">
        <v>773660.86353324912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</vt:lpstr>
      <vt:lpstr>1R</vt:lpstr>
      <vt:lpstr>Test</vt:lpstr>
      <vt:lpstr>2R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Czapiewski</dc:creator>
  <cp:lastModifiedBy>Tomasz Zdziarski</cp:lastModifiedBy>
  <dcterms:created xsi:type="dcterms:W3CDTF">2016-01-18T19:32:42Z</dcterms:created>
  <dcterms:modified xsi:type="dcterms:W3CDTF">2025-05-11T15:08:36Z</dcterms:modified>
</cp:coreProperties>
</file>